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75" windowWidth="17715" windowHeight="6990"/>
  </bookViews>
  <sheets>
    <sheet name="CALENDARIO DE INGRESOS 2016" sheetId="1" r:id="rId1"/>
    <sheet name="Hoja 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E7" i="1"/>
  <c r="F7"/>
  <c r="G7"/>
  <c r="H7"/>
  <c r="I7"/>
  <c r="J7"/>
  <c r="K7"/>
  <c r="L7"/>
  <c r="M7"/>
  <c r="N7"/>
  <c r="O7"/>
  <c r="C7"/>
  <c r="N9"/>
  <c r="D45"/>
  <c r="E45"/>
  <c r="F45"/>
  <c r="G45"/>
  <c r="H45"/>
  <c r="I45"/>
  <c r="J45"/>
  <c r="K45"/>
  <c r="L45"/>
  <c r="M45"/>
  <c r="N45"/>
  <c r="O46"/>
  <c r="O45" s="1"/>
  <c r="D7" l="1"/>
  <c r="F49" l="1"/>
  <c r="D56"/>
  <c r="E56"/>
  <c r="F56"/>
  <c r="G56"/>
  <c r="H56"/>
  <c r="I56"/>
  <c r="J56"/>
  <c r="K56"/>
  <c r="L56"/>
  <c r="M56"/>
  <c r="N56"/>
  <c r="O56"/>
  <c r="C56"/>
  <c r="D49"/>
  <c r="E49"/>
  <c r="G49"/>
  <c r="H49"/>
  <c r="I49"/>
  <c r="J49"/>
  <c r="K49"/>
  <c r="L49"/>
  <c r="M49"/>
  <c r="N49"/>
  <c r="O49"/>
  <c r="C49"/>
  <c r="C45"/>
  <c r="D41"/>
  <c r="E41"/>
  <c r="F41"/>
  <c r="G41"/>
  <c r="H41"/>
  <c r="I41"/>
  <c r="J41"/>
  <c r="K41"/>
  <c r="L41"/>
  <c r="M41"/>
  <c r="N41"/>
  <c r="O41"/>
  <c r="C41"/>
  <c r="D37"/>
  <c r="E37"/>
  <c r="F37"/>
  <c r="G37"/>
  <c r="H37"/>
  <c r="I37"/>
  <c r="J37"/>
  <c r="K37"/>
  <c r="L37"/>
  <c r="M37"/>
  <c r="N37"/>
  <c r="O37"/>
  <c r="C37"/>
  <c r="D33"/>
  <c r="E33"/>
  <c r="F33"/>
  <c r="G33"/>
  <c r="H33"/>
  <c r="I33"/>
  <c r="J33"/>
  <c r="K33"/>
  <c r="L33"/>
  <c r="M33"/>
  <c r="N33"/>
  <c r="O33"/>
  <c r="C33"/>
  <c r="D26"/>
  <c r="E26"/>
  <c r="F26"/>
  <c r="G26"/>
  <c r="H26"/>
  <c r="I26"/>
  <c r="J26"/>
  <c r="K26"/>
  <c r="L26"/>
  <c r="M26"/>
  <c r="N26"/>
  <c r="O26"/>
  <c r="C26"/>
  <c r="D23"/>
  <c r="E23"/>
  <c r="F23"/>
  <c r="G23"/>
  <c r="H23"/>
  <c r="I23"/>
  <c r="J23"/>
  <c r="K23"/>
  <c r="L23"/>
  <c r="M23"/>
  <c r="N23"/>
  <c r="O23"/>
  <c r="C23"/>
  <c r="L5" l="1"/>
  <c r="M5"/>
  <c r="N5"/>
  <c r="O5"/>
  <c r="K5"/>
  <c r="J5"/>
  <c r="F5"/>
  <c r="E5"/>
  <c r="I5"/>
  <c r="D5"/>
  <c r="H5"/>
  <c r="G5"/>
  <c r="C5"/>
</calcChain>
</file>

<file path=xl/sharedStrings.xml><?xml version="1.0" encoding="utf-8"?>
<sst xmlns="http://schemas.openxmlformats.org/spreadsheetml/2006/main" count="69" uniqueCount="68">
  <si>
    <t>Anual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</si>
  <si>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</si>
  <si>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</si>
  <si>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</si>
  <si>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</si>
  <si>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</si>
  <si>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</si>
  <si>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</si>
  <si>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</si>
  <si>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</si>
  <si>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</si>
  <si>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</si>
  <si>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</si>
  <si>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</si>
  <si>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Impuestos</t>
  </si>
  <si>
    <t>Impuestos sobre los ingresos</t>
  </si>
  <si>
    <t>Impuestos sobre el patrimonio</t>
  </si>
  <si>
    <t>Impuestos al comercio exterior</t>
  </si>
  <si>
    <t>Impuestos sobre Nóminas y Asimilables</t>
  </si>
  <si>
    <t>Impuestos Ecológicos</t>
  </si>
  <si>
    <t>Accesorios</t>
  </si>
  <si>
    <t>Otros Impuestos</t>
  </si>
  <si>
    <t>Impuestos no comprendidos en las fracciones de la Ley de Ingresos causadas en ejercicios fiscales anteriores pendientes de liquidación o pago</t>
  </si>
  <si>
    <t>Cuotas y Aportaciones de seguridad social</t>
  </si>
  <si>
    <t>Aportaciones para Fondos de Vivienda</t>
  </si>
  <si>
    <t>Cuotas para el Seguro Social</t>
  </si>
  <si>
    <t>Cuotas de Ahorro para el Retiro</t>
  </si>
  <si>
    <t>Otras Cuotas y Aportaciones para la seguridad social</t>
  </si>
  <si>
    <t>Contribuciones de mejoras</t>
  </si>
  <si>
    <t>Contribución de mejoras por obras públicas</t>
  </si>
  <si>
    <t>Contribuciones de Mejoras no comprendidas en las fracciones de la Ley de Ingresos causadas en ejercicios fiscales anteriores pendientes de liquidación o pago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</si>
  <si>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</si>
  <si>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</si>
  <si>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</si>
  <si>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</si>
  <si>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Otros Derechos</t>
  </si>
  <si>
    <t>Derechos no comprendidos en las fracciones de la Ley de Ingresos causadas en ejercicios fiscales anteriores pendientes de liquidación o pago</t>
  </si>
  <si>
    <t>Productos</t>
  </si>
  <si>
    <t>Productos de tipo corriente</t>
  </si>
  <si>
    <t>Productos de capital</t>
  </si>
  <si>
    <t>Productos no comprendidos en las fracciones de la Ley de Ingresos causadas en ejercicios fiscales anteriores pendientes de liquidación o pago</t>
  </si>
  <si>
    <t>Aprovechamientos</t>
  </si>
  <si>
    <t>Aprovechamientos de tipo corriente</t>
  </si>
  <si>
    <t xml:space="preserve">Aprovechamientos de capital </t>
  </si>
  <si>
    <t>Aprovechamientos no comprendidos en las fracciones de la Ley de Ingresos causadas en ejercicios fiscales anteriores pendientes de liquidación o pago</t>
  </si>
  <si>
    <t>Ingresos por ventas de bienes y servicios</t>
  </si>
  <si>
    <t>Ingresos por ventas de bienes y servicios de organismos descentralizados</t>
  </si>
  <si>
    <t xml:space="preserve">Ingresos de operación de entidades paraestatales empresariales </t>
  </si>
  <si>
    <t>Ingresos por ventas de bienes y servicios producidos en establecimientos del Gobierno Central</t>
  </si>
  <si>
    <t>Participaciones y Aportaciones</t>
  </si>
  <si>
    <t>Participaciones</t>
  </si>
  <si>
    <t xml:space="preserve">Aportaciones </t>
  </si>
  <si>
    <t>Convenios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</si>
  <si>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</si>
  <si>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</si>
  <si>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</si>
  <si>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</si>
  <si>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 xml:space="preserve">Ayudas sociales </t>
  </si>
  <si>
    <t xml:space="preserve">Pensiones y Jubilaciones </t>
  </si>
  <si>
    <t>Transferencias a Fideicomisos, mandatos y análogos</t>
  </si>
  <si>
    <t>Ingresos derivados de Financiamientos</t>
  </si>
  <si>
    <t>Endeudamiento interno</t>
  </si>
  <si>
    <t>Endeudamiento externo</t>
  </si>
  <si>
    <t>Calendario de Ingresos del Ejercicio Fiscal 2016</t>
  </si>
  <si>
    <t>Accesorios de los Impuestos</t>
  </si>
  <si>
    <t>Impuesto sobre el Traslado de Dominio</t>
  </si>
  <si>
    <t xml:space="preserve">Con fundamento en los artículos 9, fracciones I y IX, 14 y 66, segundo párrafo, de la Ley General de Contabilidad Gubernamental y Cuarto Transitorio del Decreto por el que se reforma y adiciona la Ley General de Contabilidad Gubernamental, para transparentar y armonizar la información financiera relativa a la aplicación de recursos públicos en los distintos órdenes de gobierno publicado en el Diario Oficial de la Federación el 12 de noviembre de 2012 se emite la: Norma para establecer la estructura del Calendario de Ingresos base mensual. </t>
  </si>
  <si>
    <t>MUNICIPIO DE SAN JOAQUÍN, QUERETARO</t>
  </si>
</sst>
</file>

<file path=xl/styles.xml><?xml version="1.0" encoding="utf-8"?>
<styleSheet xmlns="http://schemas.openxmlformats.org/spreadsheetml/2006/main">
  <numFmts count="1">
    <numFmt numFmtId="44" formatCode="_-&quot;$&quot;* #,##0.00_-;\-&quot;$&quot;* #,##0.00_-;_-&quot;$&quot;* &quot;-&quot;??_-;_-@_-"/>
  </numFmts>
  <fonts count="9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10"/>
      <name val="Times New Roman"/>
      <family val="1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3" borderId="2" xfId="0" applyFont="1" applyFill="1" applyBorder="1" applyAlignment="1">
      <alignment horizontal="center" vertical="top" wrapText="1"/>
    </xf>
    <xf numFmtId="0" fontId="1" fillId="0" borderId="0" xfId="0" applyFont="1"/>
    <xf numFmtId="44" fontId="1" fillId="0" borderId="0" xfId="0" applyNumberFormat="1" applyFont="1"/>
    <xf numFmtId="44" fontId="3" fillId="0" borderId="1" xfId="0" applyNumberFormat="1" applyFont="1" applyBorder="1" applyAlignment="1">
      <alignment horizontal="justify" vertical="top" wrapText="1"/>
    </xf>
    <xf numFmtId="44" fontId="3" fillId="0" borderId="4" xfId="0" applyNumberFormat="1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44" fontId="6" fillId="3" borderId="1" xfId="0" applyNumberFormat="1" applyFont="1" applyFill="1" applyBorder="1" applyAlignment="1">
      <alignment horizontal="justify" vertical="top" wrapText="1"/>
    </xf>
    <xf numFmtId="0" fontId="5" fillId="0" borderId="0" xfId="0" applyFont="1"/>
    <xf numFmtId="0" fontId="5" fillId="2" borderId="3" xfId="0" applyFont="1" applyFill="1" applyBorder="1" applyAlignment="1">
      <alignment horizontal="justify" vertical="top" wrapText="1"/>
    </xf>
    <xf numFmtId="44" fontId="6" fillId="2" borderId="4" xfId="0" applyNumberFormat="1" applyFont="1" applyFill="1" applyBorder="1" applyAlignment="1">
      <alignment horizontal="justify" vertical="top" wrapText="1"/>
    </xf>
    <xf numFmtId="0" fontId="5" fillId="2" borderId="2" xfId="0" applyFont="1" applyFill="1" applyBorder="1" applyAlignment="1">
      <alignment horizontal="justify" vertical="top" wrapText="1"/>
    </xf>
    <xf numFmtId="44" fontId="6" fillId="2" borderId="1" xfId="0" applyNumberFormat="1" applyFont="1" applyFill="1" applyBorder="1" applyAlignment="1">
      <alignment horizontal="justify" vertical="top" wrapText="1"/>
    </xf>
    <xf numFmtId="44" fontId="3" fillId="0" borderId="1" xfId="0" applyNumberFormat="1" applyFont="1" applyFill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7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S58"/>
  <sheetViews>
    <sheetView tabSelected="1" workbookViewId="0">
      <selection activeCell="G15" sqref="G15"/>
    </sheetView>
  </sheetViews>
  <sheetFormatPr baseColWidth="10" defaultRowHeight="12"/>
  <cols>
    <col min="1" max="1" width="11.42578125" style="2"/>
    <col min="2" max="2" width="44.7109375" style="2" customWidth="1"/>
    <col min="3" max="3" width="14.140625" style="2" bestFit="1" customWidth="1"/>
    <col min="4" max="4" width="13.42578125" style="2" bestFit="1" customWidth="1"/>
    <col min="5" max="5" width="13.140625" style="2" customWidth="1"/>
    <col min="6" max="6" width="13.5703125" style="2" customWidth="1"/>
    <col min="7" max="15" width="13.140625" style="2" customWidth="1"/>
    <col min="16" max="16" width="14.42578125" style="2" bestFit="1" customWidth="1"/>
    <col min="17" max="17" width="14.140625" style="2" customWidth="1"/>
    <col min="18" max="19" width="14.42578125" style="2" bestFit="1" customWidth="1"/>
    <col min="20" max="16384" width="11.42578125" style="2"/>
  </cols>
  <sheetData>
    <row r="1" spans="2:19" ht="28.5" customHeight="1" thickBot="1">
      <c r="B1" s="23" t="s">
        <v>66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2:19" ht="70.5" customHeight="1" thickBot="1">
      <c r="B2" s="20" t="s">
        <v>67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2"/>
    </row>
    <row r="3" spans="2:19" ht="20.25" customHeight="1" thickBot="1">
      <c r="B3" s="17" t="s">
        <v>63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/>
    </row>
    <row r="4" spans="2:19" ht="12.75" thickBot="1">
      <c r="B4" s="15"/>
      <c r="C4" s="16" t="s">
        <v>0</v>
      </c>
      <c r="D4" s="16" t="s">
        <v>1</v>
      </c>
      <c r="E4" s="16" t="s">
        <v>2</v>
      </c>
      <c r="F4" s="16" t="s">
        <v>3</v>
      </c>
      <c r="G4" s="16" t="s">
        <v>4</v>
      </c>
      <c r="H4" s="16" t="s">
        <v>5</v>
      </c>
      <c r="I4" s="16" t="s">
        <v>6</v>
      </c>
      <c r="J4" s="16" t="s">
        <v>7</v>
      </c>
      <c r="K4" s="16" t="s">
        <v>8</v>
      </c>
      <c r="L4" s="16" t="s">
        <v>9</v>
      </c>
      <c r="M4" s="16" t="s">
        <v>10</v>
      </c>
      <c r="N4" s="16" t="s">
        <v>11</v>
      </c>
      <c r="O4" s="16" t="s">
        <v>12</v>
      </c>
    </row>
    <row r="5" spans="2:19" s="9" customFormat="1" ht="12.75" thickBot="1">
      <c r="B5" s="1" t="s">
        <v>13</v>
      </c>
      <c r="C5" s="8">
        <f>+C7+C23+C26+C33+C37+C41+C45+C49+C56</f>
        <v>81307886</v>
      </c>
      <c r="D5" s="8">
        <f t="shared" ref="D5:O5" si="0">+D7+D23+D26+D33+D37+D41+D45+D49+D56</f>
        <v>6805742.8799999999</v>
      </c>
      <c r="E5" s="8">
        <f t="shared" si="0"/>
        <v>7521260.9699999997</v>
      </c>
      <c r="F5" s="8">
        <f t="shared" si="0"/>
        <v>6924896.8099999996</v>
      </c>
      <c r="G5" s="8">
        <f t="shared" si="0"/>
        <v>9708093.9399999995</v>
      </c>
      <c r="H5" s="8">
        <f t="shared" si="0"/>
        <v>7925789.3099999996</v>
      </c>
      <c r="I5" s="8">
        <f t="shared" si="0"/>
        <v>8122232.2199999997</v>
      </c>
      <c r="J5" s="8">
        <f t="shared" si="0"/>
        <v>7590576.8899999997</v>
      </c>
      <c r="K5" s="8">
        <f t="shared" si="0"/>
        <v>5730310.0499999998</v>
      </c>
      <c r="L5" s="8">
        <f t="shared" si="0"/>
        <v>5912632.5499999998</v>
      </c>
      <c r="M5" s="8">
        <f t="shared" si="0"/>
        <v>5721529.3300000001</v>
      </c>
      <c r="N5" s="8">
        <f t="shared" si="0"/>
        <v>4666854.3099999996</v>
      </c>
      <c r="O5" s="8">
        <f t="shared" si="0"/>
        <v>4677966.74</v>
      </c>
      <c r="P5" s="2"/>
      <c r="Q5" s="2"/>
      <c r="R5" s="2"/>
      <c r="S5" s="2"/>
    </row>
    <row r="6" spans="2:19" ht="12.75" thickBot="1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2:19" s="9" customFormat="1" ht="12.75" thickBot="1">
      <c r="B7" s="10" t="s">
        <v>14</v>
      </c>
      <c r="C7" s="11">
        <f>+C8+C9+C10+C11+C12+C13+C14+C15+C16+C17+C18+C19+C20+C21+C22</f>
        <v>1306280</v>
      </c>
      <c r="D7" s="11">
        <f>+D8+D9+D10+D11+D12+D13+D14+D15+D16+D17+D18+D19+D20+D21+D22</f>
        <v>598506.86</v>
      </c>
      <c r="E7" s="11">
        <f t="shared" ref="E7:O7" si="1">+E8+E9+E10+E11+E12+E13+E14+E15+E16+E17+E18+E19+E20+E21+E22</f>
        <v>143352.53999999998</v>
      </c>
      <c r="F7" s="11">
        <f t="shared" si="1"/>
        <v>46219.78</v>
      </c>
      <c r="G7" s="11">
        <f t="shared" si="1"/>
        <v>61100.979999999996</v>
      </c>
      <c r="H7" s="11">
        <f t="shared" si="1"/>
        <v>25595.78</v>
      </c>
      <c r="I7" s="11">
        <f t="shared" si="1"/>
        <v>38086.11</v>
      </c>
      <c r="J7" s="11">
        <f t="shared" si="1"/>
        <v>43187.06</v>
      </c>
      <c r="K7" s="11">
        <f t="shared" si="1"/>
        <v>37363.33</v>
      </c>
      <c r="L7" s="11">
        <f t="shared" si="1"/>
        <v>50567.33</v>
      </c>
      <c r="M7" s="11">
        <f t="shared" si="1"/>
        <v>55976.17</v>
      </c>
      <c r="N7" s="11">
        <f t="shared" si="1"/>
        <v>66476.12</v>
      </c>
      <c r="O7" s="11">
        <f t="shared" si="1"/>
        <v>139847.94</v>
      </c>
      <c r="P7" s="2"/>
      <c r="Q7" s="2"/>
      <c r="R7" s="2"/>
      <c r="S7" s="2"/>
    </row>
    <row r="8" spans="2:19" ht="12.75" thickBot="1">
      <c r="B8" s="6" t="s">
        <v>15</v>
      </c>
      <c r="C8" s="4">
        <v>17000</v>
      </c>
      <c r="D8" s="4">
        <v>0</v>
      </c>
      <c r="E8" s="4"/>
      <c r="F8" s="4"/>
      <c r="G8" s="4"/>
      <c r="H8" s="4"/>
      <c r="I8" s="4"/>
      <c r="J8" s="4"/>
      <c r="K8" s="4">
        <v>10000</v>
      </c>
      <c r="L8" s="4"/>
      <c r="M8" s="4"/>
      <c r="N8" s="4"/>
      <c r="O8" s="4">
        <v>7000</v>
      </c>
    </row>
    <row r="9" spans="2:19" ht="12.75" thickBot="1">
      <c r="B9" s="6" t="s">
        <v>16</v>
      </c>
      <c r="C9" s="4">
        <v>627000</v>
      </c>
      <c r="D9" s="4">
        <v>428696</v>
      </c>
      <c r="E9" s="4">
        <v>79157</v>
      </c>
      <c r="F9" s="4">
        <v>9689.75</v>
      </c>
      <c r="G9" s="4">
        <v>3876.81</v>
      </c>
      <c r="H9" s="4">
        <v>3483.19</v>
      </c>
      <c r="I9" s="4">
        <v>2892.61</v>
      </c>
      <c r="J9" s="4">
        <v>2581.1</v>
      </c>
      <c r="K9" s="4">
        <v>6678</v>
      </c>
      <c r="L9" s="4">
        <v>4320</v>
      </c>
      <c r="M9" s="4">
        <v>5960</v>
      </c>
      <c r="N9" s="4">
        <f>8280+3950</f>
        <v>12230</v>
      </c>
      <c r="O9" s="4">
        <v>67435.539999999994</v>
      </c>
    </row>
    <row r="10" spans="2:19" ht="12.75" thickBot="1">
      <c r="B10" s="6" t="s">
        <v>65</v>
      </c>
      <c r="C10" s="4">
        <v>40000</v>
      </c>
      <c r="D10" s="4">
        <v>685</v>
      </c>
      <c r="E10" s="4"/>
      <c r="F10" s="4"/>
      <c r="G10" s="4">
        <v>21569.19</v>
      </c>
      <c r="H10" s="4"/>
      <c r="I10" s="4"/>
      <c r="J10" s="4"/>
      <c r="K10" s="4">
        <v>2000</v>
      </c>
      <c r="L10" s="4">
        <v>3000</v>
      </c>
      <c r="M10" s="4">
        <v>3000</v>
      </c>
      <c r="N10" s="4">
        <v>3500</v>
      </c>
      <c r="O10" s="4">
        <v>6245.81</v>
      </c>
    </row>
    <row r="11" spans="2:19" ht="12.75" thickBot="1">
      <c r="B11" s="7" t="s">
        <v>17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2:19" ht="12.75" thickBot="1">
      <c r="B12" s="6" t="s">
        <v>18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2:19" ht="12.75" thickBot="1">
      <c r="B13" s="6" t="s">
        <v>19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2:19" ht="12.75" thickBot="1">
      <c r="B14" s="6" t="s">
        <v>64</v>
      </c>
      <c r="C14" s="4">
        <v>55000</v>
      </c>
      <c r="D14" s="4">
        <v>9390.2999999999993</v>
      </c>
      <c r="E14" s="4">
        <v>3321.2</v>
      </c>
      <c r="F14" s="4">
        <v>3279.7</v>
      </c>
      <c r="G14" s="4">
        <v>1467.8</v>
      </c>
      <c r="H14" s="4"/>
      <c r="I14" s="4">
        <v>1468.5</v>
      </c>
      <c r="J14" s="4">
        <v>12587.8</v>
      </c>
      <c r="K14" s="4">
        <v>2845.33</v>
      </c>
      <c r="L14" s="4">
        <v>3847.33</v>
      </c>
      <c r="M14" s="4">
        <v>4695.17</v>
      </c>
      <c r="N14" s="4">
        <v>4856.12</v>
      </c>
      <c r="O14" s="4">
        <v>7240.75</v>
      </c>
    </row>
    <row r="15" spans="2:19" ht="12.75" thickBot="1">
      <c r="B15" s="6" t="s">
        <v>21</v>
      </c>
      <c r="C15" s="4">
        <v>567280</v>
      </c>
      <c r="D15" s="4">
        <v>159735.56</v>
      </c>
      <c r="E15" s="4">
        <v>60874.34</v>
      </c>
      <c r="F15" s="4">
        <v>33250.33</v>
      </c>
      <c r="G15" s="4">
        <v>34187.18</v>
      </c>
      <c r="H15" s="4">
        <v>22112.59</v>
      </c>
      <c r="I15" s="4">
        <v>33725</v>
      </c>
      <c r="J15" s="4">
        <v>28018.16</v>
      </c>
      <c r="K15" s="4">
        <v>15840</v>
      </c>
      <c r="L15" s="4">
        <v>39400</v>
      </c>
      <c r="M15" s="4">
        <v>42321</v>
      </c>
      <c r="N15" s="4">
        <v>45890</v>
      </c>
      <c r="O15" s="4">
        <v>51925.84</v>
      </c>
    </row>
    <row r="16" spans="2:19" ht="34.5" thickBot="1">
      <c r="B16" s="6" t="s">
        <v>22</v>
      </c>
      <c r="C16" s="4">
        <v>0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2:19" ht="12.75" thickBot="1">
      <c r="B17" s="6" t="s">
        <v>23</v>
      </c>
      <c r="C17" s="4">
        <v>0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2:19" ht="12.75" thickBot="1">
      <c r="B18" s="6" t="s">
        <v>24</v>
      </c>
      <c r="C18" s="4">
        <v>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2:19" ht="12.75" thickBot="1">
      <c r="B19" s="6" t="s">
        <v>25</v>
      </c>
      <c r="C19" s="4">
        <v>0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2:19" ht="12.75" thickBot="1">
      <c r="B20" s="6" t="s">
        <v>26</v>
      </c>
      <c r="C20" s="4">
        <v>0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2:19" ht="12.75" thickBot="1">
      <c r="B21" s="6" t="s">
        <v>27</v>
      </c>
      <c r="C21" s="4">
        <v>0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2:19" ht="12.75" thickBot="1">
      <c r="B22" s="6" t="s">
        <v>20</v>
      </c>
      <c r="C22" s="4">
        <v>0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2:19" s="9" customFormat="1" ht="12.75" thickBot="1">
      <c r="B23" s="12" t="s">
        <v>28</v>
      </c>
      <c r="C23" s="13">
        <f>+C24+C25</f>
        <v>0</v>
      </c>
      <c r="D23" s="13">
        <f t="shared" ref="D23:O23" si="2">+D24+D25</f>
        <v>0</v>
      </c>
      <c r="E23" s="13">
        <f t="shared" si="2"/>
        <v>0</v>
      </c>
      <c r="F23" s="13">
        <f t="shared" si="2"/>
        <v>0</v>
      </c>
      <c r="G23" s="13">
        <f t="shared" si="2"/>
        <v>0</v>
      </c>
      <c r="H23" s="13">
        <f t="shared" si="2"/>
        <v>0</v>
      </c>
      <c r="I23" s="13">
        <f t="shared" si="2"/>
        <v>0</v>
      </c>
      <c r="J23" s="13">
        <f t="shared" si="2"/>
        <v>0</v>
      </c>
      <c r="K23" s="13">
        <f t="shared" si="2"/>
        <v>0</v>
      </c>
      <c r="L23" s="13">
        <f t="shared" si="2"/>
        <v>0</v>
      </c>
      <c r="M23" s="13">
        <f t="shared" si="2"/>
        <v>0</v>
      </c>
      <c r="N23" s="13">
        <f t="shared" si="2"/>
        <v>0</v>
      </c>
      <c r="O23" s="13">
        <f t="shared" si="2"/>
        <v>0</v>
      </c>
      <c r="P23" s="2"/>
      <c r="Q23" s="2"/>
      <c r="R23" s="2"/>
      <c r="S23" s="2"/>
    </row>
    <row r="24" spans="2:19" ht="12.75" thickBot="1">
      <c r="B24" s="6" t="s">
        <v>29</v>
      </c>
      <c r="C24" s="4">
        <v>0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2:19" ht="34.5" thickBot="1">
      <c r="B25" s="6" t="s">
        <v>30</v>
      </c>
      <c r="C25" s="4">
        <v>0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2:19" s="9" customFormat="1" ht="12.75" thickBot="1">
      <c r="B26" s="12" t="s">
        <v>31</v>
      </c>
      <c r="C26" s="13">
        <f>+C27+C28+C29+C30+C31+C32</f>
        <v>1585120</v>
      </c>
      <c r="D26" s="13">
        <f t="shared" ref="D26:O26" si="3">+D27+D28+D29+D30+D31+D32</f>
        <v>83077.510000000009</v>
      </c>
      <c r="E26" s="13">
        <f t="shared" si="3"/>
        <v>118007.67</v>
      </c>
      <c r="F26" s="13">
        <f t="shared" si="3"/>
        <v>122782</v>
      </c>
      <c r="G26" s="13">
        <f t="shared" si="3"/>
        <v>110621.04</v>
      </c>
      <c r="H26" s="13">
        <f t="shared" si="3"/>
        <v>79909.350000000006</v>
      </c>
      <c r="I26" s="13">
        <f t="shared" si="3"/>
        <v>134838.31</v>
      </c>
      <c r="J26" s="13">
        <f t="shared" si="3"/>
        <v>96258.07</v>
      </c>
      <c r="K26" s="13">
        <f t="shared" si="3"/>
        <v>189174.5</v>
      </c>
      <c r="L26" s="13">
        <f t="shared" si="3"/>
        <v>192156</v>
      </c>
      <c r="M26" s="13">
        <f t="shared" si="3"/>
        <v>150245.06</v>
      </c>
      <c r="N26" s="13">
        <f t="shared" si="3"/>
        <v>120491.05</v>
      </c>
      <c r="O26" s="13">
        <f t="shared" si="3"/>
        <v>187559.44</v>
      </c>
      <c r="P26" s="2"/>
      <c r="Q26" s="2"/>
      <c r="R26" s="2"/>
      <c r="S26" s="2"/>
    </row>
    <row r="27" spans="2:19" ht="23.25" thickBot="1">
      <c r="B27" s="6" t="s">
        <v>32</v>
      </c>
      <c r="C27" s="4">
        <v>457500</v>
      </c>
      <c r="D27" s="4">
        <v>22007.1</v>
      </c>
      <c r="E27" s="4">
        <v>24620</v>
      </c>
      <c r="F27" s="4">
        <v>55463.040000000001</v>
      </c>
      <c r="G27" s="4">
        <v>1893.04</v>
      </c>
      <c r="H27" s="4">
        <v>17490</v>
      </c>
      <c r="I27" s="4">
        <v>24019.119999999999</v>
      </c>
      <c r="J27" s="4">
        <v>55690</v>
      </c>
      <c r="K27" s="4">
        <v>62355</v>
      </c>
      <c r="L27" s="4">
        <v>59630</v>
      </c>
      <c r="M27" s="4">
        <v>49800.28</v>
      </c>
      <c r="N27" s="4">
        <v>33245.17</v>
      </c>
      <c r="O27" s="4">
        <v>51287.25</v>
      </c>
    </row>
    <row r="28" spans="2:19" ht="12.75" thickBot="1">
      <c r="B28" s="6" t="s">
        <v>33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2:19" ht="12.75" thickBot="1">
      <c r="B29" s="6" t="s">
        <v>34</v>
      </c>
      <c r="C29" s="4">
        <v>1096620</v>
      </c>
      <c r="D29" s="4">
        <v>61070.41</v>
      </c>
      <c r="E29" s="4">
        <v>93387.67</v>
      </c>
      <c r="F29" s="4">
        <v>67318.960000000006</v>
      </c>
      <c r="G29" s="4">
        <v>108728</v>
      </c>
      <c r="H29" s="4">
        <v>62419.35</v>
      </c>
      <c r="I29" s="4">
        <v>110819.19</v>
      </c>
      <c r="J29" s="4">
        <v>40568.07</v>
      </c>
      <c r="K29" s="4">
        <v>122019.5</v>
      </c>
      <c r="L29" s="4">
        <v>126226</v>
      </c>
      <c r="M29" s="4">
        <v>93944.78</v>
      </c>
      <c r="N29" s="4">
        <v>80745.88</v>
      </c>
      <c r="O29" s="4">
        <v>129372.19</v>
      </c>
    </row>
    <row r="30" spans="2:19" ht="12.75" thickBot="1">
      <c r="B30" s="6" t="s">
        <v>35</v>
      </c>
      <c r="C30" s="4">
        <v>31000</v>
      </c>
      <c r="D30" s="14"/>
      <c r="E30" s="14"/>
      <c r="F30" s="14"/>
      <c r="G30" s="14"/>
      <c r="H30" s="14"/>
      <c r="I30" s="14"/>
      <c r="J30" s="14"/>
      <c r="K30" s="4">
        <v>4800</v>
      </c>
      <c r="L30" s="4">
        <v>6300</v>
      </c>
      <c r="M30" s="4">
        <v>6500</v>
      </c>
      <c r="N30" s="4">
        <v>6500</v>
      </c>
      <c r="O30" s="4">
        <v>6900</v>
      </c>
    </row>
    <row r="31" spans="2:19" ht="12.75" thickBot="1">
      <c r="B31" s="6" t="s">
        <v>20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2:19" ht="34.5" thickBot="1">
      <c r="B32" s="6" t="s">
        <v>36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2:19" s="9" customFormat="1" ht="12.75" thickBot="1">
      <c r="B33" s="12" t="s">
        <v>37</v>
      </c>
      <c r="C33" s="13">
        <f>+C34+C35+C36</f>
        <v>800000</v>
      </c>
      <c r="D33" s="13">
        <f t="shared" ref="D33:O33" si="4">+D34+D35+D36</f>
        <v>15823</v>
      </c>
      <c r="E33" s="13">
        <f t="shared" si="4"/>
        <v>50288.36</v>
      </c>
      <c r="F33" s="13">
        <f t="shared" si="4"/>
        <v>31947.31</v>
      </c>
      <c r="G33" s="13">
        <f t="shared" si="4"/>
        <v>349251</v>
      </c>
      <c r="H33" s="13">
        <f t="shared" si="4"/>
        <v>178556</v>
      </c>
      <c r="I33" s="13">
        <f t="shared" si="4"/>
        <v>89230</v>
      </c>
      <c r="J33" s="13">
        <f t="shared" si="4"/>
        <v>36603.440000000002</v>
      </c>
      <c r="K33" s="13">
        <f t="shared" si="4"/>
        <v>6232</v>
      </c>
      <c r="L33" s="13">
        <f t="shared" si="4"/>
        <v>8945</v>
      </c>
      <c r="M33" s="13">
        <f t="shared" si="4"/>
        <v>6748</v>
      </c>
      <c r="N33" s="13">
        <f t="shared" si="4"/>
        <v>10490</v>
      </c>
      <c r="O33" s="13">
        <f t="shared" si="4"/>
        <v>15885.89</v>
      </c>
      <c r="P33" s="2"/>
      <c r="Q33" s="2"/>
      <c r="R33" s="2"/>
      <c r="S33" s="2"/>
    </row>
    <row r="34" spans="2:19" ht="12.75" thickBot="1">
      <c r="B34" s="6" t="s">
        <v>38</v>
      </c>
      <c r="C34" s="4">
        <v>800000</v>
      </c>
      <c r="D34" s="4">
        <v>15823</v>
      </c>
      <c r="E34" s="4">
        <v>50288.36</v>
      </c>
      <c r="F34" s="4">
        <v>31947.31</v>
      </c>
      <c r="G34" s="4">
        <v>349251</v>
      </c>
      <c r="H34" s="4">
        <v>178556</v>
      </c>
      <c r="I34" s="4">
        <v>89230</v>
      </c>
      <c r="J34" s="4">
        <v>36603.440000000002</v>
      </c>
      <c r="K34" s="4">
        <v>6232</v>
      </c>
      <c r="L34" s="4">
        <v>8945</v>
      </c>
      <c r="M34" s="4">
        <v>6748</v>
      </c>
      <c r="N34" s="4">
        <v>10490</v>
      </c>
      <c r="O34" s="4">
        <v>15885.89</v>
      </c>
    </row>
    <row r="35" spans="2:19" ht="12.75" thickBot="1">
      <c r="B35" s="6" t="s">
        <v>39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2:19" ht="34.5" thickBot="1">
      <c r="B36" s="6" t="s">
        <v>40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2:19" s="9" customFormat="1" ht="12.75" thickBot="1">
      <c r="B37" s="10" t="s">
        <v>41</v>
      </c>
      <c r="C37" s="11">
        <f>+C38+C39+C40</f>
        <v>350000</v>
      </c>
      <c r="D37" s="11">
        <f t="shared" ref="D37:O37" si="5">+D38+D39+D40</f>
        <v>22648.51</v>
      </c>
      <c r="E37" s="11">
        <f t="shared" si="5"/>
        <v>10360.4</v>
      </c>
      <c r="F37" s="11">
        <f t="shared" si="5"/>
        <v>19888.72</v>
      </c>
      <c r="G37" s="11">
        <f t="shared" si="5"/>
        <v>7157.92</v>
      </c>
      <c r="H37" s="11">
        <f t="shared" si="5"/>
        <v>19450.18</v>
      </c>
      <c r="I37" s="11">
        <f t="shared" si="5"/>
        <v>9305.7999999999993</v>
      </c>
      <c r="J37" s="11">
        <f t="shared" si="5"/>
        <v>16736.32</v>
      </c>
      <c r="K37" s="11">
        <f t="shared" si="5"/>
        <v>25009.22</v>
      </c>
      <c r="L37" s="11">
        <f t="shared" si="5"/>
        <v>32057.22</v>
      </c>
      <c r="M37" s="11">
        <f t="shared" si="5"/>
        <v>36025.1</v>
      </c>
      <c r="N37" s="11">
        <f t="shared" si="5"/>
        <v>57025.14</v>
      </c>
      <c r="O37" s="11">
        <f t="shared" si="5"/>
        <v>94335.47</v>
      </c>
      <c r="P37" s="2"/>
      <c r="Q37" s="2"/>
      <c r="R37" s="2"/>
      <c r="S37" s="2"/>
    </row>
    <row r="38" spans="2:19" ht="12.75" thickBot="1">
      <c r="B38" s="6" t="s">
        <v>42</v>
      </c>
      <c r="C38" s="4">
        <v>350000</v>
      </c>
      <c r="D38" s="4">
        <v>22648.51</v>
      </c>
      <c r="E38" s="4">
        <v>10360.4</v>
      </c>
      <c r="F38" s="4">
        <v>19888.72</v>
      </c>
      <c r="G38" s="4">
        <v>7157.92</v>
      </c>
      <c r="H38" s="4">
        <v>19450.18</v>
      </c>
      <c r="I38" s="4">
        <v>9305.7999999999993</v>
      </c>
      <c r="J38" s="4">
        <v>16736.32</v>
      </c>
      <c r="K38" s="4">
        <v>25009.22</v>
      </c>
      <c r="L38" s="4">
        <v>32057.22</v>
      </c>
      <c r="M38" s="4">
        <v>36025.1</v>
      </c>
      <c r="N38" s="4">
        <v>57025.14</v>
      </c>
      <c r="O38" s="4">
        <v>94335.47</v>
      </c>
    </row>
    <row r="39" spans="2:19" ht="12.75" thickBot="1">
      <c r="B39" s="6" t="s">
        <v>43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9" ht="34.5" thickBot="1">
      <c r="B40" s="6" t="s">
        <v>44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2:19" s="9" customFormat="1" ht="12.75" thickBot="1">
      <c r="B41" s="12" t="s">
        <v>45</v>
      </c>
      <c r="C41" s="13">
        <f>+C42+C43+C44</f>
        <v>0</v>
      </c>
      <c r="D41" s="13">
        <f t="shared" ref="D41:O41" si="6">+D42+D43+D44</f>
        <v>0</v>
      </c>
      <c r="E41" s="13">
        <f t="shared" si="6"/>
        <v>0</v>
      </c>
      <c r="F41" s="13">
        <f t="shared" si="6"/>
        <v>0</v>
      </c>
      <c r="G41" s="13">
        <f t="shared" si="6"/>
        <v>0</v>
      </c>
      <c r="H41" s="13">
        <f t="shared" si="6"/>
        <v>0</v>
      </c>
      <c r="I41" s="13">
        <f t="shared" si="6"/>
        <v>0</v>
      </c>
      <c r="J41" s="13">
        <f t="shared" si="6"/>
        <v>0</v>
      </c>
      <c r="K41" s="13">
        <f t="shared" si="6"/>
        <v>0</v>
      </c>
      <c r="L41" s="13">
        <f t="shared" si="6"/>
        <v>0</v>
      </c>
      <c r="M41" s="13">
        <f t="shared" si="6"/>
        <v>0</v>
      </c>
      <c r="N41" s="13">
        <f t="shared" si="6"/>
        <v>0</v>
      </c>
      <c r="O41" s="13">
        <f t="shared" si="6"/>
        <v>0</v>
      </c>
      <c r="P41" s="2"/>
      <c r="Q41" s="2"/>
      <c r="R41" s="2"/>
      <c r="S41" s="2"/>
    </row>
    <row r="42" spans="2:19" ht="23.25" thickBot="1">
      <c r="B42" s="6" t="s">
        <v>46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2:19" ht="23.25" thickBot="1">
      <c r="B43" s="6" t="s">
        <v>47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2:19" ht="23.25" thickBot="1">
      <c r="B44" s="6" t="s">
        <v>48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2:19" s="9" customFormat="1" ht="12.75" thickBot="1">
      <c r="B45" s="12" t="s">
        <v>49</v>
      </c>
      <c r="C45" s="13">
        <f>+C46+C47+C48</f>
        <v>77266486</v>
      </c>
      <c r="D45" s="13">
        <f t="shared" ref="D45:O45" si="7">+D46+D47+D48</f>
        <v>6085687</v>
      </c>
      <c r="E45" s="13">
        <f t="shared" si="7"/>
        <v>7199252</v>
      </c>
      <c r="F45" s="13">
        <f t="shared" si="7"/>
        <v>6704059</v>
      </c>
      <c r="G45" s="13">
        <f t="shared" si="7"/>
        <v>9179963</v>
      </c>
      <c r="H45" s="13">
        <f t="shared" si="7"/>
        <v>7622278</v>
      </c>
      <c r="I45" s="13">
        <f t="shared" si="7"/>
        <v>7850772</v>
      </c>
      <c r="J45" s="13">
        <f t="shared" si="7"/>
        <v>7397792</v>
      </c>
      <c r="K45" s="13">
        <f t="shared" si="7"/>
        <v>5472531</v>
      </c>
      <c r="L45" s="13">
        <f t="shared" si="7"/>
        <v>5628907</v>
      </c>
      <c r="M45" s="13">
        <f t="shared" si="7"/>
        <v>5472535</v>
      </c>
      <c r="N45" s="13">
        <f t="shared" si="7"/>
        <v>4412372</v>
      </c>
      <c r="O45" s="13">
        <f t="shared" si="7"/>
        <v>4240338</v>
      </c>
      <c r="P45" s="2"/>
      <c r="Q45" s="2"/>
      <c r="R45" s="2"/>
      <c r="S45" s="2"/>
    </row>
    <row r="46" spans="2:19" ht="12.75" thickBot="1">
      <c r="B46" s="6" t="s">
        <v>50</v>
      </c>
      <c r="C46" s="4">
        <v>61716434</v>
      </c>
      <c r="D46" s="4">
        <v>4613156</v>
      </c>
      <c r="E46" s="4">
        <v>5726721</v>
      </c>
      <c r="F46" s="4">
        <v>5231528</v>
      </c>
      <c r="G46" s="14">
        <v>7707432</v>
      </c>
      <c r="H46" s="14">
        <v>6149747</v>
      </c>
      <c r="I46" s="14">
        <v>6378241</v>
      </c>
      <c r="J46" s="4">
        <v>5925261</v>
      </c>
      <c r="K46" s="4">
        <v>4000000</v>
      </c>
      <c r="L46" s="4">
        <v>4156376</v>
      </c>
      <c r="M46" s="4">
        <v>4000000</v>
      </c>
      <c r="N46" s="4">
        <v>4000000</v>
      </c>
      <c r="O46" s="4">
        <f>4000000-172028</f>
        <v>3827972</v>
      </c>
    </row>
    <row r="47" spans="2:19" ht="12.75" thickBot="1">
      <c r="B47" s="6" t="s">
        <v>51</v>
      </c>
      <c r="C47" s="4">
        <v>15550052</v>
      </c>
      <c r="D47" s="4">
        <v>1472531</v>
      </c>
      <c r="E47" s="4">
        <v>1472531</v>
      </c>
      <c r="F47" s="4">
        <v>1472531</v>
      </c>
      <c r="G47" s="14">
        <v>1472531</v>
      </c>
      <c r="H47" s="14">
        <v>1472531</v>
      </c>
      <c r="I47" s="14">
        <v>1472531</v>
      </c>
      <c r="J47" s="4">
        <v>1472531</v>
      </c>
      <c r="K47" s="4">
        <v>1472531</v>
      </c>
      <c r="L47" s="4">
        <v>1472531</v>
      </c>
      <c r="M47" s="4">
        <v>1472535</v>
      </c>
      <c r="N47" s="4">
        <v>412372</v>
      </c>
      <c r="O47" s="4">
        <v>412366</v>
      </c>
    </row>
    <row r="48" spans="2:19" ht="12.75" thickBot="1">
      <c r="B48" s="6" t="s">
        <v>52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2:19" s="9" customFormat="1" ht="24.75" thickBot="1">
      <c r="B49" s="12" t="s">
        <v>53</v>
      </c>
      <c r="C49" s="13">
        <f>+C50+C51+C52+C53+C54+C55</f>
        <v>0</v>
      </c>
      <c r="D49" s="13">
        <f t="shared" ref="D49:O49" si="8">+D50+D51+D52+D53+D54+D55</f>
        <v>0</v>
      </c>
      <c r="E49" s="13">
        <f t="shared" si="8"/>
        <v>0</v>
      </c>
      <c r="F49" s="13">
        <f t="shared" si="8"/>
        <v>0</v>
      </c>
      <c r="G49" s="13">
        <f t="shared" si="8"/>
        <v>0</v>
      </c>
      <c r="H49" s="13">
        <f t="shared" si="8"/>
        <v>0</v>
      </c>
      <c r="I49" s="13">
        <f t="shared" si="8"/>
        <v>0</v>
      </c>
      <c r="J49" s="13">
        <f t="shared" si="8"/>
        <v>0</v>
      </c>
      <c r="K49" s="13">
        <f t="shared" si="8"/>
        <v>0</v>
      </c>
      <c r="L49" s="13">
        <f t="shared" si="8"/>
        <v>0</v>
      </c>
      <c r="M49" s="13">
        <f t="shared" si="8"/>
        <v>0</v>
      </c>
      <c r="N49" s="13">
        <f t="shared" si="8"/>
        <v>0</v>
      </c>
      <c r="O49" s="13">
        <f t="shared" si="8"/>
        <v>0</v>
      </c>
      <c r="P49" s="2"/>
      <c r="Q49" s="2"/>
      <c r="R49" s="2"/>
      <c r="S49" s="2"/>
    </row>
    <row r="50" spans="2:19" ht="12.75" thickBot="1">
      <c r="B50" s="6" t="s">
        <v>54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2:19" ht="12.75" thickBot="1">
      <c r="B51" s="6" t="s">
        <v>55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2:19" ht="12.75" thickBot="1">
      <c r="B52" s="6" t="s">
        <v>56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2:19" ht="12.75" thickBot="1">
      <c r="B53" s="6" t="s">
        <v>57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2:19" ht="12.75" thickBot="1">
      <c r="B54" s="6" t="s">
        <v>58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2:19" ht="12.75" thickBot="1">
      <c r="B55" s="6" t="s">
        <v>59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9" s="9" customFormat="1" ht="12.75" thickBot="1">
      <c r="B56" s="12" t="s">
        <v>60</v>
      </c>
      <c r="C56" s="13">
        <f>+C57+C58</f>
        <v>0</v>
      </c>
      <c r="D56" s="13">
        <f t="shared" ref="D56:O56" si="9">+D57+D58</f>
        <v>0</v>
      </c>
      <c r="E56" s="13">
        <f t="shared" si="9"/>
        <v>0</v>
      </c>
      <c r="F56" s="13">
        <f t="shared" si="9"/>
        <v>0</v>
      </c>
      <c r="G56" s="13">
        <f t="shared" si="9"/>
        <v>0</v>
      </c>
      <c r="H56" s="13">
        <f t="shared" si="9"/>
        <v>0</v>
      </c>
      <c r="I56" s="13">
        <f t="shared" si="9"/>
        <v>0</v>
      </c>
      <c r="J56" s="13">
        <f t="shared" si="9"/>
        <v>0</v>
      </c>
      <c r="K56" s="13">
        <f t="shared" si="9"/>
        <v>0</v>
      </c>
      <c r="L56" s="13">
        <f t="shared" si="9"/>
        <v>0</v>
      </c>
      <c r="M56" s="13">
        <f t="shared" si="9"/>
        <v>0</v>
      </c>
      <c r="N56" s="13">
        <f t="shared" si="9"/>
        <v>0</v>
      </c>
      <c r="O56" s="13">
        <f t="shared" si="9"/>
        <v>0</v>
      </c>
      <c r="P56" s="2"/>
      <c r="Q56" s="2"/>
      <c r="R56" s="2"/>
      <c r="S56" s="2"/>
    </row>
    <row r="57" spans="2:19" ht="12.75" thickBot="1">
      <c r="B57" s="6" t="s">
        <v>61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2:19" ht="12.75" thickBot="1">
      <c r="B58" s="6" t="s">
        <v>62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</sheetData>
  <mergeCells count="3">
    <mergeCell ref="B3:O3"/>
    <mergeCell ref="B2:O2"/>
    <mergeCell ref="B1:O1"/>
  </mergeCells>
  <pageMargins left="0.70866141732283472" right="0.70866141732283472" top="0.47244094488188981" bottom="0.43307086614173229" header="0.31496062992125984" footer="0.31496062992125984"/>
  <pageSetup scale="52" orientation="landscape" verticalDpi="0" r:id="rId1"/>
  <legacyDrawing r:id="rId2"/>
  <oleObjects>
    <oleObject progId="Word.Picture.8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0" sqref="E10"/>
    </sheetView>
  </sheetViews>
  <sheetFormatPr baseColWidth="10" defaultColWidth="11.42578125" defaultRowHeight="15"/>
  <sheetData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CALENDARIO DE INGRESOS 2016</vt:lpstr>
      <vt:lpstr>Hoja 2</vt:lpstr>
      <vt:lpstr>Hoja3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</dc:creator>
  <cp:lastModifiedBy>Ricardo</cp:lastModifiedBy>
  <cp:lastPrinted>2016-08-22T20:43:34Z</cp:lastPrinted>
  <dcterms:created xsi:type="dcterms:W3CDTF">2016-05-20T19:42:01Z</dcterms:created>
  <dcterms:modified xsi:type="dcterms:W3CDTF">2016-08-25T02:54:45Z</dcterms:modified>
</cp:coreProperties>
</file>